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505" windowHeight="8775"/>
  </bookViews>
  <sheets>
    <sheet name="Приложение 3" sheetId="3" r:id="rId1"/>
  </sheets>
  <calcPr calcId="125725"/>
</workbook>
</file>

<file path=xl/calcChain.xml><?xml version="1.0" encoding="utf-8"?>
<calcChain xmlns="http://schemas.openxmlformats.org/spreadsheetml/2006/main">
  <c r="F16" i="3"/>
  <c r="F15"/>
  <c r="J21" l="1"/>
  <c r="F134" l="1"/>
  <c r="F92"/>
  <c r="F76"/>
  <c r="F68"/>
  <c r="F138" l="1"/>
  <c r="F131"/>
  <c r="F118"/>
  <c r="F62"/>
</calcChain>
</file>

<file path=xl/sharedStrings.xml><?xml version="1.0" encoding="utf-8"?>
<sst xmlns="http://schemas.openxmlformats.org/spreadsheetml/2006/main" count="473" uniqueCount="141">
  <si>
    <t xml:space="preserve"> Наименование показателя</t>
  </si>
  <si>
    <t>4</t>
  </si>
  <si>
    <t>5</t>
  </si>
  <si>
    <t>6</t>
  </si>
  <si>
    <t>-</t>
  </si>
  <si>
    <t xml:space="preserve">  Иные межбюджетные трансферты</t>
  </si>
  <si>
    <t>Код расхода по бюджетной классификации</t>
  </si>
  <si>
    <t>200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</si>
  <si>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</si>
  <si>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</si>
  <si>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</si>
  <si>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</si>
  <si>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</si>
  <si>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</si>
  <si>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</si>
  <si>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</si>
  <si>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</si>
  <si>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</si>
  <si>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</si>
  <si>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</si>
  <si>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Другие общегосударственные вопросы</t>
  </si>
  <si>
    <t xml:space="preserve">  Иные бюджетные ассигнования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</si>
  <si>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</si>
  <si>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</si>
  <si>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</si>
  <si>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</si>
  <si>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</si>
  <si>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</si>
  <si>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Резервный фонд администрации муниципального образования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</si>
  <si>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</si>
  <si>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</si>
  <si>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</si>
  <si>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</si>
  <si>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 xml:space="preserve">  Мероприятия по организации и содержанию уличного освещения</t>
  </si>
  <si>
    <t xml:space="preserve">  Федеральный проект "Формирование комфортной городской среды"</t>
  </si>
  <si>
    <t xml:space="preserve">  Прочие мероприятия по благоустройству городских округов и поселений</t>
  </si>
  <si>
    <t xml:space="preserve">  Реализация мероприятий перечня проектов народных инициатив за счет средств местного бюджета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</si>
  <si>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</si>
  <si>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</si>
  <si>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Межбюджетные трансферты</t>
  </si>
  <si>
    <t>муниципального округа</t>
  </si>
  <si>
    <t>Приложение 3</t>
  </si>
  <si>
    <t>КВСР</t>
  </si>
  <si>
    <t>КФСР</t>
  </si>
  <si>
    <t>КЦСР</t>
  </si>
  <si>
    <t>КВР</t>
  </si>
  <si>
    <t>Общегосударственные вопросы</t>
  </si>
  <si>
    <t>Администрация Смоленского муниципального образования</t>
  </si>
  <si>
    <t>0103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</si>
  <si>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</si>
  <si>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образований"</t>
  </si>
  <si>
    <t>91 1 00 60001</t>
  </si>
  <si>
    <t>240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</si>
  <si>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</si>
  <si>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</si>
  <si>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</si>
  <si>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91 1 00 60005</t>
  </si>
  <si>
    <t>91 2 00 73150</t>
  </si>
  <si>
    <t>100</t>
  </si>
  <si>
    <t>120</t>
  </si>
  <si>
    <t>121</t>
  </si>
  <si>
    <t>122</t>
  </si>
  <si>
    <t>129</t>
  </si>
  <si>
    <t>247</t>
  </si>
  <si>
    <t>300</t>
  </si>
  <si>
    <t>320</t>
  </si>
  <si>
    <t>321</t>
  </si>
  <si>
    <t>800</t>
  </si>
  <si>
    <t>830</t>
  </si>
  <si>
    <t>831</t>
  </si>
  <si>
    <t>850</t>
  </si>
  <si>
    <t>852</t>
  </si>
  <si>
    <t>853</t>
  </si>
  <si>
    <t>0111</t>
  </si>
  <si>
    <t>91 1 00 60004</t>
  </si>
  <si>
    <t>Другие общегосударственные вопросы</t>
  </si>
  <si>
    <t>0113</t>
  </si>
  <si>
    <t>91 1 00 60002</t>
  </si>
  <si>
    <t>110</t>
  </si>
  <si>
    <t>111</t>
  </si>
  <si>
    <t>119</t>
  </si>
  <si>
    <t>0203</t>
  </si>
  <si>
    <t>Национальная оборона</t>
  </si>
  <si>
    <t>Мобилизационная и вневойсковая подготовка</t>
  </si>
  <si>
    <t>91 3 00 51180</t>
  </si>
  <si>
    <t>0300</t>
  </si>
  <si>
    <t>0200</t>
  </si>
  <si>
    <t>0310</t>
  </si>
  <si>
    <t>Национальная безопасность и правоохранительная деятельность</t>
  </si>
  <si>
    <t>91 1 00 60006</t>
  </si>
  <si>
    <t>"Обеспечение пожарной безопасности</t>
  </si>
  <si>
    <t>0409</t>
  </si>
  <si>
    <t>20 1 00 99026</t>
  </si>
  <si>
    <t>20 1 00 9Д020</t>
  </si>
  <si>
    <t>Жилищное хозяйство</t>
  </si>
  <si>
    <t>0500</t>
  </si>
  <si>
    <t>0501</t>
  </si>
  <si>
    <t>Благоустройство</t>
  </si>
  <si>
    <t>0503</t>
  </si>
  <si>
    <t>91 1 00 60108</t>
  </si>
  <si>
    <t>22 7 00 99030</t>
  </si>
  <si>
    <t>22 8 И4 55551</t>
  </si>
  <si>
    <t>91 1 00 60105</t>
  </si>
  <si>
    <t>91 1 00 S2370</t>
  </si>
  <si>
    <t>Образование</t>
  </si>
  <si>
    <t>Профессиональная подготовка, переподготовка и повышение квалификации</t>
  </si>
  <si>
    <t>0705</t>
  </si>
  <si>
    <t>0700</t>
  </si>
  <si>
    <t>Культура, кинематография</t>
  </si>
  <si>
    <t>Культура</t>
  </si>
  <si>
    <t>0800</t>
  </si>
  <si>
    <t>0801</t>
  </si>
  <si>
    <t>20 5 00 99005</t>
  </si>
  <si>
    <t xml:space="preserve">Физическая культура и спорт </t>
  </si>
  <si>
    <t>Физическая культура</t>
  </si>
  <si>
    <t>1101</t>
  </si>
  <si>
    <t>1100</t>
  </si>
  <si>
    <t>21 5 00 S2922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</si>
  <si>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</si>
  <si>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</si>
  <si>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</si>
  <si>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1300</t>
  </si>
  <si>
    <t>91 1 00 60019</t>
  </si>
  <si>
    <t>700</t>
  </si>
  <si>
    <t>730</t>
  </si>
  <si>
    <t>Межбюджетные трансферты общего характера бюджетам бюджетной системы Российской Федерации"</t>
  </si>
  <si>
    <t>Прочие межбюджетные трансферты общего характера</t>
  </si>
  <si>
    <t>1400</t>
  </si>
  <si>
    <t>1403</t>
  </si>
  <si>
    <t>91 1 00 60020</t>
  </si>
  <si>
    <t>500</t>
  </si>
  <si>
    <t>540</t>
  </si>
  <si>
    <t>Кассовое исполнение (тыс. руб.)</t>
  </si>
  <si>
    <t xml:space="preserve">Показатели исполнения бюджета Смоленского муниципального образования по расходам бюджета по ведомственной структуре расходов бюджета  за 2025 год  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</si>
  <si>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</si>
  <si>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</si>
  <si>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</si>
  <si>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</si>
  <si>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УТВЕРЖДЕН</t>
  </si>
  <si>
    <t xml:space="preserve">решением Думы Иркутского </t>
  </si>
  <si>
    <t xml:space="preserve"> от 28.05.2026 г   №10-257/рд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</si>
</sst>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15" fillId="4" borderId="34" xfId="0" applyNumberFormat="1" applyFont="1" applyFill="1" applyBorder="1" applyAlignment="1">
      <alignment horizontal="left" vertical="justify" wrapText="1"/>
    </xf>
    <xf numFmtId="0" fontId="15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29" applyBorder="1">
      <alignment horizontal="center" vertical="top" wrapText="1"/>
    </xf>
    <xf numFmtId="49" fontId="3" fillId="0" borderId="34" xfId="30" applyBorder="1">
      <alignment horizontal="center" vertical="top" wrapText="1"/>
    </xf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50" applyNumberFormat="1" applyBorder="1" applyProtection="1">
      <alignment horizontal="center" vertical="center" shrinkToFit="1"/>
    </xf>
    <xf numFmtId="49" fontId="3" fillId="0" borderId="34" xfId="51" applyNumberFormat="1" applyBorder="1" applyProtection="1">
      <alignment horizontal="center" vertical="center" shrinkToFit="1"/>
    </xf>
    <xf numFmtId="0" fontId="13" fillId="0" borderId="34" xfId="36" applyNumberFormat="1" applyFont="1" applyBorder="1" applyProtection="1">
      <alignment horizontal="left" wrapText="1"/>
    </xf>
    <xf numFmtId="0" fontId="3" fillId="0" borderId="34" xfId="53" applyNumberFormat="1" applyBorder="1" applyProtection="1">
      <alignment horizontal="center" shrinkToFit="1"/>
    </xf>
    <xf numFmtId="49" fontId="3" fillId="0" borderId="34" xfId="38" applyNumberFormat="1" applyBorder="1" applyProtection="1">
      <alignment horizontal="center"/>
    </xf>
    <xf numFmtId="4" fontId="3" fillId="0" borderId="34" xfId="39" applyNumberFormat="1" applyBorder="1" applyProtection="1">
      <alignment horizontal="right" shrinkToFit="1"/>
    </xf>
    <xf numFmtId="0" fontId="13" fillId="0" borderId="34" xfId="40" applyNumberFormat="1" applyFon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59" applyNumberFormat="1" applyFont="1" applyBorder="1" applyProtection="1">
      <alignment horizontal="left" wrapText="1"/>
    </xf>
    <xf numFmtId="49" fontId="3" fillId="0" borderId="34" xfId="61" applyNumberFormat="1" applyBorder="1" applyProtection="1">
      <alignment horizontal="center" wrapText="1"/>
    </xf>
    <xf numFmtId="4" fontId="3" fillId="0" borderId="34" xfId="62" applyNumberFormat="1" applyBorder="1" applyProtection="1">
      <alignment horizontal="right" wrapText="1"/>
    </xf>
    <xf numFmtId="0" fontId="3" fillId="0" borderId="34" xfId="59" applyNumberFormat="1" applyBorder="1" applyProtection="1">
      <alignment horizontal="left" wrapText="1"/>
    </xf>
    <xf numFmtId="0" fontId="13" fillId="0" borderId="34" xfId="59" applyNumberFormat="1" applyFont="1" applyBorder="1" applyProtection="1">
      <alignment horizontal="left" wrapText="1"/>
    </xf>
    <xf numFmtId="4" fontId="0" fillId="0" borderId="0" xfId="0" applyNumberFormat="1" applyProtection="1">
      <protection locked="0"/>
    </xf>
    <xf numFmtId="0" fontId="14" fillId="5" borderId="34" xfId="59" applyNumberFormat="1" applyFont="1" applyFill="1" applyBorder="1" applyProtection="1">
      <alignment horizontal="left" wrapText="1"/>
    </xf>
    <xf numFmtId="0" fontId="3" fillId="5" borderId="34" xfId="59" applyNumberFormat="1" applyFill="1" applyBorder="1" applyProtection="1">
      <alignment horizontal="left" wrapText="1"/>
    </xf>
    <xf numFmtId="0" fontId="12" fillId="0" borderId="1" xfId="130" applyFont="1" applyAlignment="1" applyProtection="1">
      <alignment horizontal="right"/>
      <protection locked="0"/>
    </xf>
    <xf numFmtId="0" fontId="3" fillId="0" borderId="34" xfId="29" applyNumberFormat="1" applyBorder="1" applyAlignment="1" applyProtection="1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12" fillId="0" borderId="1" xfId="130" applyFont="1" applyAlignment="1" applyProtection="1">
      <alignment horizontal="right"/>
      <protection locked="0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tabSelected="1" zoomScaleNormal="100" zoomScaleSheetLayoutView="100" workbookViewId="0">
      <selection activeCell="I8" sqref="I8"/>
    </sheetView>
  </sheetViews>
  <sheetFormatPr defaultRowHeight="15"/>
  <cols>
    <col min="1" max="1" width="50.7109375" style="1" customWidth="1"/>
    <col min="2" max="2" width="9.5703125" style="1" customWidth="1"/>
    <col min="3" max="3" width="9" style="1" customWidth="1"/>
    <col min="4" max="4" width="11.7109375" style="1" customWidth="1"/>
    <col min="5" max="5" width="9" style="1" customWidth="1"/>
    <col min="6" max="6" width="19.85546875" style="1" customWidth="1"/>
    <col min="7" max="7" width="9.140625" style="1" hidden="1"/>
    <col min="8" max="16384" width="9.140625" style="1"/>
  </cols>
  <sheetData>
    <row r="1" spans="1:9" ht="15.75">
      <c r="E1" s="36" t="s">
        <v>41</v>
      </c>
      <c r="F1" s="36"/>
    </row>
    <row r="2" spans="1:9" ht="15.75">
      <c r="E2" s="33"/>
      <c r="F2" s="33" t="s">
        <v>138</v>
      </c>
    </row>
    <row r="3" spans="1:9" ht="15.75">
      <c r="E3" s="36" t="s">
        <v>139</v>
      </c>
      <c r="F3" s="36"/>
    </row>
    <row r="4" spans="1:9" ht="15.75">
      <c r="E4" s="36" t="s">
        <v>40</v>
      </c>
      <c r="F4" s="36"/>
    </row>
    <row r="5" spans="1:9" ht="15.75">
      <c r="C5" s="36" t="s">
        <v>140</v>
      </c>
      <c r="D5" s="36"/>
      <c r="E5" s="36"/>
      <c r="F5" s="36"/>
    </row>
    <row r="8" spans="1:9" ht="49.5" customHeight="1">
      <c r="A8" s="35" t="s">
        <v>133</v>
      </c>
      <c r="B8" s="35"/>
      <c r="C8" s="35"/>
      <c r="D8" s="35"/>
      <c r="E8" s="35"/>
      <c r="F8" s="35"/>
      <c r="G8" s="2"/>
    </row>
    <row r="9" spans="1:9" ht="14.1" customHeight="1">
      <c r="A9" s="10"/>
      <c r="B9" s="10"/>
      <c r="C9" s="10"/>
      <c r="D9" s="10"/>
      <c r="E9" s="10"/>
      <c r="F9" s="10"/>
      <c r="G9" s="2"/>
    </row>
    <row r="10" spans="1:9" ht="12" customHeight="1">
      <c r="A10" s="34" t="s">
        <v>0</v>
      </c>
      <c r="B10" s="34" t="s">
        <v>6</v>
      </c>
      <c r="C10" s="34"/>
      <c r="D10" s="34"/>
      <c r="E10" s="34"/>
      <c r="F10" s="34" t="s">
        <v>132</v>
      </c>
      <c r="G10" s="6"/>
    </row>
    <row r="11" spans="1:9" ht="12" customHeight="1">
      <c r="A11" s="34"/>
      <c r="B11" s="34"/>
      <c r="C11" s="34"/>
      <c r="D11" s="34"/>
      <c r="E11" s="34"/>
      <c r="F11" s="34"/>
      <c r="G11" s="6"/>
    </row>
    <row r="12" spans="1:9" ht="11.1" customHeight="1">
      <c r="A12" s="34"/>
      <c r="B12" s="34"/>
      <c r="C12" s="34"/>
      <c r="D12" s="34"/>
      <c r="E12" s="34"/>
      <c r="F12" s="34"/>
      <c r="G12" s="6"/>
    </row>
    <row r="13" spans="1:9" ht="11.1" customHeight="1">
      <c r="A13" s="34"/>
      <c r="B13" s="13" t="s">
        <v>42</v>
      </c>
      <c r="C13" s="13" t="s">
        <v>43</v>
      </c>
      <c r="D13" s="14" t="s">
        <v>44</v>
      </c>
      <c r="E13" s="14" t="s">
        <v>45</v>
      </c>
      <c r="F13" s="34"/>
      <c r="G13" s="6"/>
    </row>
    <row r="14" spans="1:9" ht="12" customHeight="1">
      <c r="A14" s="15">
        <v>1</v>
      </c>
      <c r="B14" s="16">
        <v>2</v>
      </c>
      <c r="C14" s="17">
        <v>3</v>
      </c>
      <c r="D14" s="18" t="s">
        <v>1</v>
      </c>
      <c r="E14" s="18" t="s">
        <v>2</v>
      </c>
      <c r="F14" s="18" t="s">
        <v>3</v>
      </c>
      <c r="G14" s="7"/>
    </row>
    <row r="15" spans="1:9" ht="16.5" customHeight="1">
      <c r="A15" s="19" t="s">
        <v>47</v>
      </c>
      <c r="B15" s="20">
        <v>728</v>
      </c>
      <c r="C15" s="21"/>
      <c r="D15" s="22"/>
      <c r="E15" s="22"/>
      <c r="F15" s="22">
        <f>45915404.95/1000</f>
        <v>45915.404950000004</v>
      </c>
      <c r="G15" s="8"/>
    </row>
    <row r="16" spans="1:9" ht="12" customHeight="1">
      <c r="A16" s="23" t="s">
        <v>46</v>
      </c>
      <c r="B16" s="20">
        <v>728</v>
      </c>
      <c r="C16" s="24" t="s">
        <v>49</v>
      </c>
      <c r="D16" s="24"/>
      <c r="E16" s="24"/>
      <c r="F16" s="22">
        <f>+F17+J21+F50</f>
        <v>25778.872319999995</v>
      </c>
      <c r="G16" s="8"/>
      <c r="I16" s="1">
        <v>1000</v>
      </c>
    </row>
    <row r="17" spans="1:10" ht="39">
      <c r="A17" s="25" t="s">
        <v>50</v>
      </c>
      <c r="B17" s="20">
        <v>728</v>
      </c>
      <c r="C17" s="26" t="s">
        <v>48</v>
      </c>
      <c r="D17" s="26"/>
      <c r="E17" s="26"/>
      <c r="F17" s="27">
        <v>3.9060000000000001</v>
      </c>
      <c r="G17" s="9"/>
    </row>
    <row r="18" spans="1:10" ht="23.25">
      <c r="A18" s="28" t="s">
        <v>8</v>
      </c>
      <c r="B18" s="20">
        <v>728</v>
      </c>
      <c r="C18" s="26" t="s">
        <v>48</v>
      </c>
      <c r="D18" s="26" t="s">
        <v>51</v>
      </c>
      <c r="E18" s="26" t="s">
        <v>7</v>
      </c>
      <c r="F18" s="27">
        <v>3.9060000000000001</v>
      </c>
      <c r="G18" s="9"/>
    </row>
    <row r="19" spans="1:10" ht="23.25">
      <c r="A19" s="28" t="s">
        <v>9</v>
      </c>
      <c r="B19" s="20">
        <v>728</v>
      </c>
      <c r="C19" s="26" t="s">
        <v>48</v>
      </c>
      <c r="D19" s="26" t="s">
        <v>51</v>
      </c>
      <c r="E19" s="26" t="s">
        <v>52</v>
      </c>
      <c r="F19" s="27">
        <v>3.9060000000000001</v>
      </c>
      <c r="G19" s="9"/>
    </row>
    <row r="20" spans="1:10">
      <c r="A20" s="28" t="s">
        <v>10</v>
      </c>
      <c r="B20" s="20">
        <v>728</v>
      </c>
      <c r="C20" s="26" t="s">
        <v>48</v>
      </c>
      <c r="D20" s="26" t="s">
        <v>51</v>
      </c>
      <c r="E20" s="26" t="s">
        <v>53</v>
      </c>
      <c r="F20" s="27">
        <v>3.9060000000000001</v>
      </c>
      <c r="G20" s="9"/>
    </row>
    <row r="21" spans="1:10" ht="36" customHeight="1">
      <c r="A21" s="29" t="s">
        <v>54</v>
      </c>
      <c r="B21" s="20">
        <v>728</v>
      </c>
      <c r="C21" s="26" t="s">
        <v>55</v>
      </c>
      <c r="D21" s="26"/>
      <c r="E21" s="26"/>
      <c r="F21" s="27">
        <v>15268.495129999999</v>
      </c>
      <c r="G21" s="9"/>
      <c r="J21" s="30">
        <f>+F21+F34+F44</f>
        <v>17312.307369999999</v>
      </c>
    </row>
    <row r="22" spans="1:10" ht="45.75">
      <c r="A22" s="28" t="s">
        <v>11</v>
      </c>
      <c r="B22" s="20">
        <v>728</v>
      </c>
      <c r="C22" s="26" t="s">
        <v>55</v>
      </c>
      <c r="D22" s="26" t="s">
        <v>51</v>
      </c>
      <c r="E22" s="26" t="s">
        <v>58</v>
      </c>
      <c r="F22" s="27">
        <v>13887.99425</v>
      </c>
      <c r="G22" s="9"/>
    </row>
    <row r="23" spans="1:10" ht="23.25">
      <c r="A23" s="28" t="s">
        <v>12</v>
      </c>
      <c r="B23" s="20">
        <v>728</v>
      </c>
      <c r="C23" s="26" t="s">
        <v>55</v>
      </c>
      <c r="D23" s="26" t="s">
        <v>51</v>
      </c>
      <c r="E23" s="26" t="s">
        <v>59</v>
      </c>
      <c r="F23" s="27">
        <v>13887.99425</v>
      </c>
      <c r="G23" s="9"/>
    </row>
    <row r="24" spans="1:10">
      <c r="A24" s="28" t="s">
        <v>13</v>
      </c>
      <c r="B24" s="20">
        <v>728</v>
      </c>
      <c r="C24" s="26" t="s">
        <v>55</v>
      </c>
      <c r="D24" s="26" t="s">
        <v>51</v>
      </c>
      <c r="E24" s="26" t="s">
        <v>60</v>
      </c>
      <c r="F24" s="27">
        <v>10751.964040000001</v>
      </c>
      <c r="G24" s="9"/>
    </row>
    <row r="25" spans="1:10" ht="23.25">
      <c r="A25" s="28" t="s">
        <v>14</v>
      </c>
      <c r="B25" s="20">
        <v>728</v>
      </c>
      <c r="C25" s="26" t="s">
        <v>55</v>
      </c>
      <c r="D25" s="26" t="s">
        <v>51</v>
      </c>
      <c r="E25" s="26" t="s">
        <v>61</v>
      </c>
      <c r="F25" s="27">
        <v>202.53800000000001</v>
      </c>
      <c r="G25" s="9"/>
    </row>
    <row r="26" spans="1:10" ht="34.5">
      <c r="A26" s="28" t="s">
        <v>15</v>
      </c>
      <c r="B26" s="20">
        <v>728</v>
      </c>
      <c r="C26" s="26" t="s">
        <v>55</v>
      </c>
      <c r="D26" s="26" t="s">
        <v>51</v>
      </c>
      <c r="E26" s="26" t="s">
        <v>62</v>
      </c>
      <c r="F26" s="27">
        <v>2933.4922099999999</v>
      </c>
      <c r="G26" s="9"/>
    </row>
    <row r="27" spans="1:10" ht="23.25">
      <c r="A27" s="28" t="s">
        <v>8</v>
      </c>
      <c r="B27" s="20">
        <v>728</v>
      </c>
      <c r="C27" s="26" t="s">
        <v>55</v>
      </c>
      <c r="D27" s="26" t="s">
        <v>51</v>
      </c>
      <c r="E27" s="26" t="s">
        <v>7</v>
      </c>
      <c r="F27" s="27">
        <v>983.01424999999995</v>
      </c>
      <c r="G27" s="9"/>
    </row>
    <row r="28" spans="1:10" ht="23.25">
      <c r="A28" s="28" t="s">
        <v>9</v>
      </c>
      <c r="B28" s="20">
        <v>728</v>
      </c>
      <c r="C28" s="26" t="s">
        <v>55</v>
      </c>
      <c r="D28" s="26" t="s">
        <v>51</v>
      </c>
      <c r="E28" s="26" t="s">
        <v>52</v>
      </c>
      <c r="F28" s="27">
        <v>983.01424999999995</v>
      </c>
      <c r="G28" s="9"/>
    </row>
    <row r="29" spans="1:10">
      <c r="A29" s="28" t="s">
        <v>10</v>
      </c>
      <c r="B29" s="20">
        <v>728</v>
      </c>
      <c r="C29" s="26" t="s">
        <v>55</v>
      </c>
      <c r="D29" s="26" t="s">
        <v>51</v>
      </c>
      <c r="E29" s="26" t="s">
        <v>53</v>
      </c>
      <c r="F29" s="27">
        <v>858.28471999999999</v>
      </c>
      <c r="G29" s="9"/>
    </row>
    <row r="30" spans="1:10">
      <c r="A30" s="28" t="s">
        <v>16</v>
      </c>
      <c r="B30" s="20">
        <v>728</v>
      </c>
      <c r="C30" s="26" t="s">
        <v>55</v>
      </c>
      <c r="D30" s="26" t="s">
        <v>51</v>
      </c>
      <c r="E30" s="26" t="s">
        <v>63</v>
      </c>
      <c r="F30" s="27">
        <v>124.72953</v>
      </c>
      <c r="G30" s="9"/>
    </row>
    <row r="31" spans="1:10">
      <c r="A31" s="28" t="s">
        <v>17</v>
      </c>
      <c r="B31" s="20">
        <v>728</v>
      </c>
      <c r="C31" s="26" t="s">
        <v>55</v>
      </c>
      <c r="D31" s="26" t="s">
        <v>51</v>
      </c>
      <c r="E31" s="26" t="s">
        <v>64</v>
      </c>
      <c r="F31" s="27">
        <v>397.48662999999999</v>
      </c>
      <c r="G31" s="9"/>
    </row>
    <row r="32" spans="1:10" ht="23.25">
      <c r="A32" s="28" t="s">
        <v>18</v>
      </c>
      <c r="B32" s="20">
        <v>728</v>
      </c>
      <c r="C32" s="26" t="s">
        <v>55</v>
      </c>
      <c r="D32" s="26" t="s">
        <v>51</v>
      </c>
      <c r="E32" s="26" t="s">
        <v>65</v>
      </c>
      <c r="F32" s="27">
        <v>397.48662999999999</v>
      </c>
      <c r="G32" s="9"/>
    </row>
    <row r="33" spans="1:7" ht="23.25">
      <c r="A33" s="28" t="s">
        <v>19</v>
      </c>
      <c r="B33" s="20">
        <v>728</v>
      </c>
      <c r="C33" s="26" t="s">
        <v>55</v>
      </c>
      <c r="D33" s="26" t="s">
        <v>51</v>
      </c>
      <c r="E33" s="26" t="s">
        <v>66</v>
      </c>
      <c r="F33" s="27">
        <v>397.48662999999999</v>
      </c>
      <c r="G33" s="9"/>
    </row>
    <row r="34" spans="1:7">
      <c r="A34" s="28" t="s">
        <v>20</v>
      </c>
      <c r="B34" s="20">
        <v>728</v>
      </c>
      <c r="C34" s="26" t="s">
        <v>55</v>
      </c>
      <c r="D34" s="26" t="s">
        <v>56</v>
      </c>
      <c r="E34" s="26"/>
      <c r="F34" s="27">
        <v>2043.1122399999999</v>
      </c>
      <c r="G34" s="9"/>
    </row>
    <row r="35" spans="1:7" ht="23.25">
      <c r="A35" s="28" t="s">
        <v>8</v>
      </c>
      <c r="B35" s="20">
        <v>728</v>
      </c>
      <c r="C35" s="26" t="s">
        <v>55</v>
      </c>
      <c r="D35" s="26" t="s">
        <v>56</v>
      </c>
      <c r="E35" s="26" t="s">
        <v>7</v>
      </c>
      <c r="F35" s="27">
        <v>2007.027</v>
      </c>
      <c r="G35" s="9"/>
    </row>
    <row r="36" spans="1:7" ht="23.25">
      <c r="A36" s="28" t="s">
        <v>9</v>
      </c>
      <c r="B36" s="20">
        <v>728</v>
      </c>
      <c r="C36" s="26" t="s">
        <v>55</v>
      </c>
      <c r="D36" s="26" t="s">
        <v>56</v>
      </c>
      <c r="E36" s="26" t="s">
        <v>52</v>
      </c>
      <c r="F36" s="27">
        <v>2007.027</v>
      </c>
      <c r="G36" s="9"/>
    </row>
    <row r="37" spans="1:7">
      <c r="A37" s="28" t="s">
        <v>10</v>
      </c>
      <c r="B37" s="20">
        <v>728</v>
      </c>
      <c r="C37" s="26" t="s">
        <v>55</v>
      </c>
      <c r="D37" s="26" t="s">
        <v>56</v>
      </c>
      <c r="E37" s="26" t="s">
        <v>53</v>
      </c>
      <c r="F37" s="27">
        <v>2007.027</v>
      </c>
      <c r="G37" s="9"/>
    </row>
    <row r="38" spans="1:7">
      <c r="A38" s="28" t="s">
        <v>21</v>
      </c>
      <c r="B38" s="20">
        <v>728</v>
      </c>
      <c r="C38" s="26" t="s">
        <v>55</v>
      </c>
      <c r="D38" s="26" t="s">
        <v>56</v>
      </c>
      <c r="E38" s="26" t="s">
        <v>67</v>
      </c>
      <c r="F38" s="27">
        <v>36.085239999999999</v>
      </c>
      <c r="G38" s="9"/>
    </row>
    <row r="39" spans="1:7">
      <c r="A39" s="28" t="s">
        <v>22</v>
      </c>
      <c r="B39" s="20">
        <v>728</v>
      </c>
      <c r="C39" s="26" t="s">
        <v>55</v>
      </c>
      <c r="D39" s="26" t="s">
        <v>56</v>
      </c>
      <c r="E39" s="26" t="s">
        <v>68</v>
      </c>
      <c r="F39" s="27">
        <v>13</v>
      </c>
      <c r="G39" s="9"/>
    </row>
    <row r="40" spans="1:7" ht="23.25">
      <c r="A40" s="28" t="s">
        <v>23</v>
      </c>
      <c r="B40" s="20">
        <v>728</v>
      </c>
      <c r="C40" s="26" t="s">
        <v>55</v>
      </c>
      <c r="D40" s="26" t="s">
        <v>56</v>
      </c>
      <c r="E40" s="26" t="s">
        <v>69</v>
      </c>
      <c r="F40" s="27">
        <v>13</v>
      </c>
      <c r="G40" s="9"/>
    </row>
    <row r="41" spans="1:7">
      <c r="A41" s="28" t="s">
        <v>24</v>
      </c>
      <c r="B41" s="20">
        <v>728</v>
      </c>
      <c r="C41" s="26" t="s">
        <v>55</v>
      </c>
      <c r="D41" s="26" t="s">
        <v>56</v>
      </c>
      <c r="E41" s="26" t="s">
        <v>70</v>
      </c>
      <c r="F41" s="27">
        <v>23.085239999999999</v>
      </c>
      <c r="G41" s="9"/>
    </row>
    <row r="42" spans="1:7">
      <c r="A42" s="28" t="s">
        <v>25</v>
      </c>
      <c r="B42" s="20">
        <v>728</v>
      </c>
      <c r="C42" s="26" t="s">
        <v>55</v>
      </c>
      <c r="D42" s="26" t="s">
        <v>56</v>
      </c>
      <c r="E42" s="26" t="s">
        <v>71</v>
      </c>
      <c r="F42" s="27">
        <v>2.6120000000000001</v>
      </c>
      <c r="G42" s="9"/>
    </row>
    <row r="43" spans="1:7">
      <c r="A43" s="28" t="s">
        <v>26</v>
      </c>
      <c r="B43" s="20">
        <v>728</v>
      </c>
      <c r="C43" s="26" t="s">
        <v>55</v>
      </c>
      <c r="D43" s="26" t="s">
        <v>56</v>
      </c>
      <c r="E43" s="26" t="s">
        <v>72</v>
      </c>
      <c r="F43" s="27">
        <v>20.473240000000001</v>
      </c>
      <c r="G43" s="9"/>
    </row>
    <row r="44" spans="1:7" ht="57">
      <c r="A44" s="28" t="s">
        <v>27</v>
      </c>
      <c r="B44" s="20">
        <v>728</v>
      </c>
      <c r="C44" s="26" t="s">
        <v>55</v>
      </c>
      <c r="D44" s="26" t="s">
        <v>57</v>
      </c>
      <c r="E44" s="26"/>
      <c r="F44" s="27">
        <v>0.7</v>
      </c>
      <c r="G44" s="9"/>
    </row>
    <row r="45" spans="1:7" ht="23.25">
      <c r="A45" s="28" t="s">
        <v>8</v>
      </c>
      <c r="B45" s="20">
        <v>728</v>
      </c>
      <c r="C45" s="26" t="s">
        <v>55</v>
      </c>
      <c r="D45" s="26" t="s">
        <v>57</v>
      </c>
      <c r="E45" s="26" t="s">
        <v>7</v>
      </c>
      <c r="F45" s="27">
        <v>0.7</v>
      </c>
      <c r="G45" s="9"/>
    </row>
    <row r="46" spans="1:7" ht="23.25">
      <c r="A46" s="28" t="s">
        <v>9</v>
      </c>
      <c r="B46" s="20">
        <v>728</v>
      </c>
      <c r="C46" s="26" t="s">
        <v>55</v>
      </c>
      <c r="D46" s="26" t="s">
        <v>57</v>
      </c>
      <c r="E46" s="26" t="s">
        <v>52</v>
      </c>
      <c r="F46" s="27">
        <v>0.7</v>
      </c>
      <c r="G46" s="9"/>
    </row>
    <row r="47" spans="1:7">
      <c r="A47" s="28" t="s">
        <v>10</v>
      </c>
      <c r="B47" s="20">
        <v>728</v>
      </c>
      <c r="C47" s="26" t="s">
        <v>55</v>
      </c>
      <c r="D47" s="26" t="s">
        <v>57</v>
      </c>
      <c r="E47" s="26" t="s">
        <v>53</v>
      </c>
      <c r="F47" s="27">
        <v>0.7</v>
      </c>
      <c r="G47" s="9"/>
    </row>
    <row r="48" spans="1:7">
      <c r="A48" s="28" t="s">
        <v>28</v>
      </c>
      <c r="B48" s="20">
        <v>728</v>
      </c>
      <c r="C48" s="26" t="s">
        <v>73</v>
      </c>
      <c r="D48" s="26" t="s">
        <v>74</v>
      </c>
      <c r="E48" s="26"/>
      <c r="F48" s="27" t="s">
        <v>4</v>
      </c>
      <c r="G48" s="9"/>
    </row>
    <row r="49" spans="1:7">
      <c r="A49" s="28" t="s">
        <v>21</v>
      </c>
      <c r="B49" s="20">
        <v>728</v>
      </c>
      <c r="C49" s="26" t="s">
        <v>73</v>
      </c>
      <c r="D49" s="26" t="s">
        <v>74</v>
      </c>
      <c r="E49" s="26" t="s">
        <v>67</v>
      </c>
      <c r="F49" s="27" t="s">
        <v>4</v>
      </c>
      <c r="G49" s="9"/>
    </row>
    <row r="50" spans="1:7">
      <c r="A50" s="29" t="s">
        <v>75</v>
      </c>
      <c r="B50" s="20">
        <v>728</v>
      </c>
      <c r="C50" s="26" t="s">
        <v>76</v>
      </c>
      <c r="D50" s="26"/>
      <c r="E50" s="26"/>
      <c r="F50" s="27">
        <v>8462.6589499999991</v>
      </c>
      <c r="G50" s="9"/>
    </row>
    <row r="51" spans="1:7" ht="45.75">
      <c r="A51" s="28" t="s">
        <v>11</v>
      </c>
      <c r="B51" s="20">
        <v>728</v>
      </c>
      <c r="C51" s="26" t="s">
        <v>76</v>
      </c>
      <c r="D51" s="26" t="s">
        <v>77</v>
      </c>
      <c r="E51" s="26" t="s">
        <v>58</v>
      </c>
      <c r="F51" s="27">
        <v>7307.0779599999996</v>
      </c>
      <c r="G51" s="9"/>
    </row>
    <row r="52" spans="1:7">
      <c r="A52" s="28" t="s">
        <v>29</v>
      </c>
      <c r="B52" s="20">
        <v>728</v>
      </c>
      <c r="C52" s="26" t="s">
        <v>76</v>
      </c>
      <c r="D52" s="26" t="s">
        <v>77</v>
      </c>
      <c r="E52" s="26" t="s">
        <v>78</v>
      </c>
      <c r="F52" s="27">
        <v>7307.0779599999996</v>
      </c>
      <c r="G52" s="9"/>
    </row>
    <row r="53" spans="1:7">
      <c r="A53" s="28" t="s">
        <v>30</v>
      </c>
      <c r="B53" s="20">
        <v>728</v>
      </c>
      <c r="C53" s="26" t="s">
        <v>76</v>
      </c>
      <c r="D53" s="26" t="s">
        <v>77</v>
      </c>
      <c r="E53" s="26" t="s">
        <v>79</v>
      </c>
      <c r="F53" s="27">
        <v>5584.9864799999996</v>
      </c>
      <c r="G53" s="9"/>
    </row>
    <row r="54" spans="1:7" ht="34.5">
      <c r="A54" s="28" t="s">
        <v>31</v>
      </c>
      <c r="B54" s="20">
        <v>728</v>
      </c>
      <c r="C54" s="26" t="s">
        <v>76</v>
      </c>
      <c r="D54" s="26" t="s">
        <v>77</v>
      </c>
      <c r="E54" s="26" t="s">
        <v>80</v>
      </c>
      <c r="F54" s="27">
        <v>1722.09148</v>
      </c>
      <c r="G54" s="9"/>
    </row>
    <row r="55" spans="1:7" ht="23.25">
      <c r="A55" s="28" t="s">
        <v>8</v>
      </c>
      <c r="B55" s="20">
        <v>728</v>
      </c>
      <c r="C55" s="26" t="s">
        <v>76</v>
      </c>
      <c r="D55" s="26" t="s">
        <v>77</v>
      </c>
      <c r="E55" s="26" t="s">
        <v>7</v>
      </c>
      <c r="F55" s="27">
        <v>1141.87978</v>
      </c>
      <c r="G55" s="9"/>
    </row>
    <row r="56" spans="1:7" ht="23.25">
      <c r="A56" s="28" t="s">
        <v>9</v>
      </c>
      <c r="B56" s="20">
        <v>728</v>
      </c>
      <c r="C56" s="26" t="s">
        <v>76</v>
      </c>
      <c r="D56" s="26" t="s">
        <v>77</v>
      </c>
      <c r="E56" s="26" t="s">
        <v>52</v>
      </c>
      <c r="F56" s="27">
        <v>1141.87978</v>
      </c>
      <c r="G56" s="9"/>
    </row>
    <row r="57" spans="1:7">
      <c r="A57" s="28" t="s">
        <v>10</v>
      </c>
      <c r="B57" s="20">
        <v>728</v>
      </c>
      <c r="C57" s="26" t="s">
        <v>76</v>
      </c>
      <c r="D57" s="26" t="s">
        <v>77</v>
      </c>
      <c r="E57" s="26" t="s">
        <v>53</v>
      </c>
      <c r="F57" s="27">
        <v>1141.87978</v>
      </c>
      <c r="G57" s="9"/>
    </row>
    <row r="58" spans="1:7">
      <c r="A58" s="28" t="s">
        <v>21</v>
      </c>
      <c r="B58" s="20">
        <v>728</v>
      </c>
      <c r="C58" s="26" t="s">
        <v>76</v>
      </c>
      <c r="D58" s="26" t="s">
        <v>77</v>
      </c>
      <c r="E58" s="26" t="s">
        <v>67</v>
      </c>
      <c r="F58" s="27">
        <v>13.70121</v>
      </c>
      <c r="G58" s="9"/>
    </row>
    <row r="59" spans="1:7">
      <c r="A59" s="28" t="s">
        <v>24</v>
      </c>
      <c r="B59" s="20">
        <v>728</v>
      </c>
      <c r="C59" s="26" t="s">
        <v>76</v>
      </c>
      <c r="D59" s="26" t="s">
        <v>77</v>
      </c>
      <c r="E59" s="26" t="s">
        <v>70</v>
      </c>
      <c r="F59" s="27">
        <v>13.70121</v>
      </c>
      <c r="G59" s="9"/>
    </row>
    <row r="60" spans="1:7">
      <c r="A60" s="28" t="s">
        <v>25</v>
      </c>
      <c r="B60" s="20">
        <v>728</v>
      </c>
      <c r="C60" s="26" t="s">
        <v>76</v>
      </c>
      <c r="D60" s="26" t="s">
        <v>77</v>
      </c>
      <c r="E60" s="26" t="s">
        <v>71</v>
      </c>
      <c r="F60" s="27">
        <v>6.1719999999999997</v>
      </c>
      <c r="G60" s="9"/>
    </row>
    <row r="61" spans="1:7">
      <c r="A61" s="28" t="s">
        <v>26</v>
      </c>
      <c r="B61" s="20">
        <v>728</v>
      </c>
      <c r="C61" s="26" t="s">
        <v>76</v>
      </c>
      <c r="D61" s="26" t="s">
        <v>77</v>
      </c>
      <c r="E61" s="26" t="s">
        <v>72</v>
      </c>
      <c r="F61" s="27">
        <v>7.52921</v>
      </c>
      <c r="G61" s="9"/>
    </row>
    <row r="62" spans="1:7">
      <c r="A62" s="25" t="s">
        <v>82</v>
      </c>
      <c r="B62" s="20">
        <v>728</v>
      </c>
      <c r="C62" s="26" t="s">
        <v>86</v>
      </c>
      <c r="D62" s="26"/>
      <c r="E62" s="26"/>
      <c r="F62" s="27">
        <f>+F63</f>
        <v>624.70000000000005</v>
      </c>
      <c r="G62" s="9"/>
    </row>
    <row r="63" spans="1:7">
      <c r="A63" s="25" t="s">
        <v>83</v>
      </c>
      <c r="B63" s="20">
        <v>728</v>
      </c>
      <c r="C63" s="26" t="s">
        <v>81</v>
      </c>
      <c r="D63" s="26"/>
      <c r="E63" s="26"/>
      <c r="F63" s="27">
        <v>624.70000000000005</v>
      </c>
      <c r="G63" s="9"/>
    </row>
    <row r="64" spans="1:7" ht="45.75">
      <c r="A64" s="28" t="s">
        <v>11</v>
      </c>
      <c r="B64" s="20">
        <v>728</v>
      </c>
      <c r="C64" s="26" t="s">
        <v>81</v>
      </c>
      <c r="D64" s="26" t="s">
        <v>84</v>
      </c>
      <c r="E64" s="26" t="s">
        <v>58</v>
      </c>
      <c r="F64" s="27">
        <v>624.70000000000005</v>
      </c>
      <c r="G64" s="9"/>
    </row>
    <row r="65" spans="1:7" ht="23.25">
      <c r="A65" s="28" t="s">
        <v>12</v>
      </c>
      <c r="B65" s="20">
        <v>728</v>
      </c>
      <c r="C65" s="26" t="s">
        <v>81</v>
      </c>
      <c r="D65" s="26" t="s">
        <v>84</v>
      </c>
      <c r="E65" s="26" t="s">
        <v>59</v>
      </c>
      <c r="F65" s="27">
        <v>624.70000000000005</v>
      </c>
      <c r="G65" s="9"/>
    </row>
    <row r="66" spans="1:7">
      <c r="A66" s="28" t="s">
        <v>13</v>
      </c>
      <c r="B66" s="20">
        <v>728</v>
      </c>
      <c r="C66" s="26" t="s">
        <v>81</v>
      </c>
      <c r="D66" s="26" t="s">
        <v>84</v>
      </c>
      <c r="E66" s="26" t="s">
        <v>60</v>
      </c>
      <c r="F66" s="27">
        <v>481.68364000000003</v>
      </c>
      <c r="G66" s="9"/>
    </row>
    <row r="67" spans="1:7" ht="34.5">
      <c r="A67" s="28" t="s">
        <v>15</v>
      </c>
      <c r="B67" s="20">
        <v>728</v>
      </c>
      <c r="C67" s="26" t="s">
        <v>81</v>
      </c>
      <c r="D67" s="26" t="s">
        <v>84</v>
      </c>
      <c r="E67" s="26" t="s">
        <v>62</v>
      </c>
      <c r="F67" s="27">
        <v>143.01635999999999</v>
      </c>
      <c r="G67" s="9"/>
    </row>
    <row r="68" spans="1:7" ht="26.25">
      <c r="A68" s="25" t="s">
        <v>88</v>
      </c>
      <c r="B68" s="20">
        <v>728</v>
      </c>
      <c r="C68" s="26" t="s">
        <v>85</v>
      </c>
      <c r="D68" s="26"/>
      <c r="E68" s="26"/>
      <c r="F68" s="27">
        <f>+F69</f>
        <v>185.34057999999999</v>
      </c>
      <c r="G68" s="9"/>
    </row>
    <row r="69" spans="1:7">
      <c r="A69" s="25" t="s">
        <v>90</v>
      </c>
      <c r="B69" s="20">
        <v>728</v>
      </c>
      <c r="C69" s="26" t="s">
        <v>87</v>
      </c>
      <c r="D69" s="26"/>
      <c r="E69" s="26"/>
      <c r="F69" s="27">
        <v>185.34057999999999</v>
      </c>
      <c r="G69" s="9"/>
    </row>
    <row r="70" spans="1:7" ht="23.25">
      <c r="A70" s="28" t="s">
        <v>8</v>
      </c>
      <c r="B70" s="20">
        <v>728</v>
      </c>
      <c r="C70" s="26" t="s">
        <v>87</v>
      </c>
      <c r="D70" s="26" t="s">
        <v>89</v>
      </c>
      <c r="E70" s="26" t="s">
        <v>7</v>
      </c>
      <c r="F70" s="27">
        <v>95.340580000000003</v>
      </c>
      <c r="G70" s="9"/>
    </row>
    <row r="71" spans="1:7" ht="23.25">
      <c r="A71" s="28" t="s">
        <v>9</v>
      </c>
      <c r="B71" s="20">
        <v>728</v>
      </c>
      <c r="C71" s="26" t="s">
        <v>87</v>
      </c>
      <c r="D71" s="26" t="s">
        <v>89</v>
      </c>
      <c r="E71" s="26" t="s">
        <v>52</v>
      </c>
      <c r="F71" s="27">
        <v>95.340580000000003</v>
      </c>
      <c r="G71" s="9"/>
    </row>
    <row r="72" spans="1:7">
      <c r="A72" s="28" t="s">
        <v>10</v>
      </c>
      <c r="B72" s="20">
        <v>728</v>
      </c>
      <c r="C72" s="26" t="s">
        <v>87</v>
      </c>
      <c r="D72" s="26" t="s">
        <v>89</v>
      </c>
      <c r="E72" s="26" t="s">
        <v>53</v>
      </c>
      <c r="F72" s="27">
        <v>95.340580000000003</v>
      </c>
      <c r="G72" s="9"/>
    </row>
    <row r="73" spans="1:7">
      <c r="A73" s="28" t="s">
        <v>21</v>
      </c>
      <c r="B73" s="20">
        <v>728</v>
      </c>
      <c r="C73" s="26" t="s">
        <v>87</v>
      </c>
      <c r="D73" s="26" t="s">
        <v>89</v>
      </c>
      <c r="E73" s="26" t="s">
        <v>67</v>
      </c>
      <c r="F73" s="27">
        <v>90</v>
      </c>
      <c r="G73" s="9"/>
    </row>
    <row r="74" spans="1:7">
      <c r="A74" s="28" t="s">
        <v>24</v>
      </c>
      <c r="B74" s="20">
        <v>728</v>
      </c>
      <c r="C74" s="26" t="s">
        <v>87</v>
      </c>
      <c r="D74" s="26" t="s">
        <v>89</v>
      </c>
      <c r="E74" s="26" t="s">
        <v>70</v>
      </c>
      <c r="F74" s="27">
        <v>90</v>
      </c>
      <c r="G74" s="9"/>
    </row>
    <row r="75" spans="1:7">
      <c r="A75" s="28" t="s">
        <v>26</v>
      </c>
      <c r="B75" s="20">
        <v>728</v>
      </c>
      <c r="C75" s="26" t="s">
        <v>87</v>
      </c>
      <c r="D75" s="26" t="s">
        <v>89</v>
      </c>
      <c r="E75" s="26" t="s">
        <v>72</v>
      </c>
      <c r="F75" s="27">
        <v>90</v>
      </c>
      <c r="G75" s="9"/>
    </row>
    <row r="76" spans="1:7">
      <c r="A76" s="31" t="s">
        <v>134</v>
      </c>
      <c r="B76" s="20">
        <v>728</v>
      </c>
      <c r="C76" s="26" t="s">
        <v>135</v>
      </c>
      <c r="D76" s="26"/>
      <c r="E76" s="26"/>
      <c r="F76" s="27">
        <f>+F77</f>
        <v>1825.24</v>
      </c>
      <c r="G76" s="9"/>
    </row>
    <row r="77" spans="1:7">
      <c r="A77" s="31" t="s">
        <v>136</v>
      </c>
      <c r="B77" s="20">
        <v>728</v>
      </c>
      <c r="C77" s="26" t="s">
        <v>91</v>
      </c>
      <c r="D77" s="26"/>
      <c r="E77" s="26"/>
      <c r="F77" s="27">
        <v>1825.24</v>
      </c>
      <c r="G77" s="9"/>
    </row>
    <row r="78" spans="1:7" ht="23.25">
      <c r="A78" s="32" t="s">
        <v>8</v>
      </c>
      <c r="B78" s="20">
        <v>728</v>
      </c>
      <c r="C78" s="26" t="s">
        <v>91</v>
      </c>
      <c r="D78" s="26" t="s">
        <v>92</v>
      </c>
      <c r="E78" s="26" t="s">
        <v>7</v>
      </c>
      <c r="F78" s="27">
        <v>1825.24</v>
      </c>
      <c r="G78" s="9"/>
    </row>
    <row r="79" spans="1:7" ht="23.25">
      <c r="A79" s="28" t="s">
        <v>9</v>
      </c>
      <c r="B79" s="20">
        <v>728</v>
      </c>
      <c r="C79" s="26" t="s">
        <v>91</v>
      </c>
      <c r="D79" s="26" t="s">
        <v>92</v>
      </c>
      <c r="E79" s="26" t="s">
        <v>52</v>
      </c>
      <c r="F79" s="27">
        <v>1825.24</v>
      </c>
      <c r="G79" s="9"/>
    </row>
    <row r="80" spans="1:7">
      <c r="A80" s="28" t="s">
        <v>10</v>
      </c>
      <c r="B80" s="20">
        <v>728</v>
      </c>
      <c r="C80" s="26" t="s">
        <v>91</v>
      </c>
      <c r="D80" s="26" t="s">
        <v>92</v>
      </c>
      <c r="E80" s="26" t="s">
        <v>53</v>
      </c>
      <c r="F80" s="27">
        <v>1825.24</v>
      </c>
      <c r="G80" s="9"/>
    </row>
    <row r="81" spans="1:7" ht="45.75">
      <c r="A81" s="28" t="s">
        <v>32</v>
      </c>
      <c r="B81" s="20">
        <v>728</v>
      </c>
      <c r="C81" s="26" t="s">
        <v>91</v>
      </c>
      <c r="D81" s="26" t="s">
        <v>93</v>
      </c>
      <c r="E81" s="26"/>
      <c r="F81" s="27" t="s">
        <v>4</v>
      </c>
      <c r="G81" s="9"/>
    </row>
    <row r="82" spans="1:7" ht="23.25">
      <c r="A82" s="28" t="s">
        <v>8</v>
      </c>
      <c r="B82" s="20">
        <v>728</v>
      </c>
      <c r="C82" s="26" t="s">
        <v>91</v>
      </c>
      <c r="D82" s="26" t="s">
        <v>93</v>
      </c>
      <c r="E82" s="26" t="s">
        <v>7</v>
      </c>
      <c r="F82" s="27" t="s">
        <v>4</v>
      </c>
      <c r="G82" s="9"/>
    </row>
    <row r="83" spans="1:7">
      <c r="A83" s="25" t="s">
        <v>137</v>
      </c>
      <c r="B83" s="20">
        <v>728</v>
      </c>
      <c r="C83" s="26" t="s">
        <v>95</v>
      </c>
      <c r="D83" s="26"/>
      <c r="E83" s="26"/>
      <c r="F83" s="27">
        <v>6814.34</v>
      </c>
      <c r="G83" s="9"/>
    </row>
    <row r="84" spans="1:7">
      <c r="A84" s="25" t="s">
        <v>94</v>
      </c>
      <c r="B84" s="20">
        <v>728</v>
      </c>
      <c r="C84" s="26" t="s">
        <v>96</v>
      </c>
      <c r="D84" s="26"/>
      <c r="E84" s="26"/>
      <c r="F84" s="27">
        <v>74.916390000000007</v>
      </c>
      <c r="G84" s="9"/>
    </row>
    <row r="85" spans="1:7" ht="23.25">
      <c r="A85" s="28" t="s">
        <v>8</v>
      </c>
      <c r="B85" s="20">
        <v>728</v>
      </c>
      <c r="C85" s="26" t="s">
        <v>96</v>
      </c>
      <c r="D85" s="26" t="s">
        <v>99</v>
      </c>
      <c r="E85" s="26" t="s">
        <v>7</v>
      </c>
      <c r="F85" s="27">
        <v>72.916390000000007</v>
      </c>
      <c r="G85" s="9"/>
    </row>
    <row r="86" spans="1:7" ht="23.25">
      <c r="A86" s="28" t="s">
        <v>9</v>
      </c>
      <c r="B86" s="20">
        <v>728</v>
      </c>
      <c r="C86" s="26" t="s">
        <v>96</v>
      </c>
      <c r="D86" s="26" t="s">
        <v>99</v>
      </c>
      <c r="E86" s="26" t="s">
        <v>52</v>
      </c>
      <c r="F86" s="27">
        <v>72.916390000000007</v>
      </c>
      <c r="G86" s="9"/>
    </row>
    <row r="87" spans="1:7">
      <c r="A87" s="28" t="s">
        <v>10</v>
      </c>
      <c r="B87" s="20">
        <v>728</v>
      </c>
      <c r="C87" s="26" t="s">
        <v>96</v>
      </c>
      <c r="D87" s="26" t="s">
        <v>99</v>
      </c>
      <c r="E87" s="26" t="s">
        <v>53</v>
      </c>
      <c r="F87" s="27">
        <v>6.1564899999999998</v>
      </c>
      <c r="G87" s="9"/>
    </row>
    <row r="88" spans="1:7">
      <c r="A88" s="28" t="s">
        <v>16</v>
      </c>
      <c r="B88" s="20">
        <v>728</v>
      </c>
      <c r="C88" s="26" t="s">
        <v>96</v>
      </c>
      <c r="D88" s="26" t="s">
        <v>99</v>
      </c>
      <c r="E88" s="26" t="s">
        <v>63</v>
      </c>
      <c r="F88" s="27">
        <v>66.759900000000002</v>
      </c>
      <c r="G88" s="9"/>
    </row>
    <row r="89" spans="1:7">
      <c r="A89" s="28" t="s">
        <v>21</v>
      </c>
      <c r="B89" s="20">
        <v>728</v>
      </c>
      <c r="C89" s="26" t="s">
        <v>96</v>
      </c>
      <c r="D89" s="26" t="s">
        <v>99</v>
      </c>
      <c r="E89" s="26" t="s">
        <v>67</v>
      </c>
      <c r="F89" s="27">
        <v>2</v>
      </c>
      <c r="G89" s="9"/>
    </row>
    <row r="90" spans="1:7">
      <c r="A90" s="28" t="s">
        <v>22</v>
      </c>
      <c r="B90" s="20">
        <v>728</v>
      </c>
      <c r="C90" s="26" t="s">
        <v>96</v>
      </c>
      <c r="D90" s="26" t="s">
        <v>99</v>
      </c>
      <c r="E90" s="26" t="s">
        <v>68</v>
      </c>
      <c r="F90" s="27">
        <v>2</v>
      </c>
      <c r="G90" s="9"/>
    </row>
    <row r="91" spans="1:7" ht="23.25">
      <c r="A91" s="28" t="s">
        <v>23</v>
      </c>
      <c r="B91" s="20">
        <v>728</v>
      </c>
      <c r="C91" s="26" t="s">
        <v>96</v>
      </c>
      <c r="D91" s="26" t="s">
        <v>99</v>
      </c>
      <c r="E91" s="26" t="s">
        <v>69</v>
      </c>
      <c r="F91" s="27">
        <v>2</v>
      </c>
      <c r="G91" s="9"/>
    </row>
    <row r="92" spans="1:7">
      <c r="A92" s="25" t="s">
        <v>97</v>
      </c>
      <c r="B92" s="20">
        <v>728</v>
      </c>
      <c r="C92" s="26" t="s">
        <v>98</v>
      </c>
      <c r="D92" s="26"/>
      <c r="E92" s="26"/>
      <c r="F92" s="27">
        <f>+F93+F101+F105+F109</f>
        <v>6739.4156899999998</v>
      </c>
      <c r="G92" s="9"/>
    </row>
    <row r="93" spans="1:7" ht="23.25">
      <c r="A93" s="28" t="s">
        <v>33</v>
      </c>
      <c r="B93" s="20">
        <v>728</v>
      </c>
      <c r="C93" s="26" t="s">
        <v>98</v>
      </c>
      <c r="D93" s="26" t="s">
        <v>100</v>
      </c>
      <c r="E93" s="26"/>
      <c r="F93" s="27">
        <v>362.85944999999998</v>
      </c>
      <c r="G93" s="9"/>
    </row>
    <row r="94" spans="1:7" ht="23.25">
      <c r="A94" s="28" t="s">
        <v>8</v>
      </c>
      <c r="B94" s="20">
        <v>728</v>
      </c>
      <c r="C94" s="26" t="s">
        <v>98</v>
      </c>
      <c r="D94" s="26" t="s">
        <v>100</v>
      </c>
      <c r="E94" s="26" t="s">
        <v>7</v>
      </c>
      <c r="F94" s="27">
        <v>346.46897999999999</v>
      </c>
      <c r="G94" s="9"/>
    </row>
    <row r="95" spans="1:7" ht="23.25">
      <c r="A95" s="28" t="s">
        <v>9</v>
      </c>
      <c r="B95" s="20">
        <v>728</v>
      </c>
      <c r="C95" s="26" t="s">
        <v>98</v>
      </c>
      <c r="D95" s="26" t="s">
        <v>100</v>
      </c>
      <c r="E95" s="26" t="s">
        <v>52</v>
      </c>
      <c r="F95" s="27">
        <v>346.46897999999999</v>
      </c>
      <c r="G95" s="9"/>
    </row>
    <row r="96" spans="1:7">
      <c r="A96" s="28" t="s">
        <v>10</v>
      </c>
      <c r="B96" s="20">
        <v>728</v>
      </c>
      <c r="C96" s="26" t="s">
        <v>98</v>
      </c>
      <c r="D96" s="26" t="s">
        <v>100</v>
      </c>
      <c r="E96" s="26" t="s">
        <v>53</v>
      </c>
      <c r="F96" s="27">
        <v>73.197320000000005</v>
      </c>
      <c r="G96" s="9"/>
    </row>
    <row r="97" spans="1:7">
      <c r="A97" s="28" t="s">
        <v>16</v>
      </c>
      <c r="B97" s="20">
        <v>728</v>
      </c>
      <c r="C97" s="26" t="s">
        <v>98</v>
      </c>
      <c r="D97" s="26" t="s">
        <v>100</v>
      </c>
      <c r="E97" s="26" t="s">
        <v>63</v>
      </c>
      <c r="F97" s="27">
        <v>273.27166</v>
      </c>
      <c r="G97" s="9"/>
    </row>
    <row r="98" spans="1:7">
      <c r="A98" s="28" t="s">
        <v>21</v>
      </c>
      <c r="B98" s="20">
        <v>728</v>
      </c>
      <c r="C98" s="26" t="s">
        <v>98</v>
      </c>
      <c r="D98" s="26" t="s">
        <v>100</v>
      </c>
      <c r="E98" s="26" t="s">
        <v>67</v>
      </c>
      <c r="F98" s="27">
        <v>16.390470000000001</v>
      </c>
      <c r="G98" s="9"/>
    </row>
    <row r="99" spans="1:7">
      <c r="A99" s="28" t="s">
        <v>22</v>
      </c>
      <c r="B99" s="20">
        <v>728</v>
      </c>
      <c r="C99" s="26" t="s">
        <v>98</v>
      </c>
      <c r="D99" s="26" t="s">
        <v>100</v>
      </c>
      <c r="E99" s="26" t="s">
        <v>68</v>
      </c>
      <c r="F99" s="27">
        <v>16.390470000000001</v>
      </c>
      <c r="G99" s="9"/>
    </row>
    <row r="100" spans="1:7" ht="23.25">
      <c r="A100" s="28" t="s">
        <v>23</v>
      </c>
      <c r="B100" s="20">
        <v>728</v>
      </c>
      <c r="C100" s="26" t="s">
        <v>98</v>
      </c>
      <c r="D100" s="26" t="s">
        <v>100</v>
      </c>
      <c r="E100" s="26" t="s">
        <v>69</v>
      </c>
      <c r="F100" s="27">
        <v>16.390470000000001</v>
      </c>
      <c r="G100" s="9"/>
    </row>
    <row r="101" spans="1:7" ht="23.25">
      <c r="A101" s="28" t="s">
        <v>34</v>
      </c>
      <c r="B101" s="20">
        <v>728</v>
      </c>
      <c r="C101" s="26" t="s">
        <v>98</v>
      </c>
      <c r="D101" s="26" t="s">
        <v>101</v>
      </c>
      <c r="E101" s="26"/>
      <c r="F101" s="27">
        <v>2312.1999999999998</v>
      </c>
      <c r="G101" s="9"/>
    </row>
    <row r="102" spans="1:7" ht="23.25">
      <c r="A102" s="28" t="s">
        <v>8</v>
      </c>
      <c r="B102" s="20">
        <v>728</v>
      </c>
      <c r="C102" s="26" t="s">
        <v>98</v>
      </c>
      <c r="D102" s="26" t="s">
        <v>101</v>
      </c>
      <c r="E102" s="26" t="s">
        <v>7</v>
      </c>
      <c r="F102" s="27">
        <v>2312.1999999999998</v>
      </c>
      <c r="G102" s="9"/>
    </row>
    <row r="103" spans="1:7" ht="23.25">
      <c r="A103" s="28" t="s">
        <v>9</v>
      </c>
      <c r="B103" s="20">
        <v>728</v>
      </c>
      <c r="C103" s="26" t="s">
        <v>98</v>
      </c>
      <c r="D103" s="26" t="s">
        <v>101</v>
      </c>
      <c r="E103" s="26" t="s">
        <v>52</v>
      </c>
      <c r="F103" s="27">
        <v>2312.1999999999998</v>
      </c>
      <c r="G103" s="9"/>
    </row>
    <row r="104" spans="1:7">
      <c r="A104" s="28" t="s">
        <v>10</v>
      </c>
      <c r="B104" s="20">
        <v>728</v>
      </c>
      <c r="C104" s="26" t="s">
        <v>98</v>
      </c>
      <c r="D104" s="26" t="s">
        <v>101</v>
      </c>
      <c r="E104" s="26" t="s">
        <v>53</v>
      </c>
      <c r="F104" s="27">
        <v>2312.1999999999998</v>
      </c>
      <c r="G104" s="9"/>
    </row>
    <row r="105" spans="1:7" ht="23.25">
      <c r="A105" s="28" t="s">
        <v>35</v>
      </c>
      <c r="B105" s="20">
        <v>728</v>
      </c>
      <c r="C105" s="26" t="s">
        <v>98</v>
      </c>
      <c r="D105" s="26" t="s">
        <v>102</v>
      </c>
      <c r="E105" s="26"/>
      <c r="F105" s="27">
        <v>1579.63167</v>
      </c>
      <c r="G105" s="9"/>
    </row>
    <row r="106" spans="1:7" ht="23.25">
      <c r="A106" s="28" t="s">
        <v>8</v>
      </c>
      <c r="B106" s="20">
        <v>728</v>
      </c>
      <c r="C106" s="26" t="s">
        <v>98</v>
      </c>
      <c r="D106" s="26" t="s">
        <v>102</v>
      </c>
      <c r="E106" s="26" t="s">
        <v>7</v>
      </c>
      <c r="F106" s="27">
        <v>1579.63167</v>
      </c>
      <c r="G106" s="9"/>
    </row>
    <row r="107" spans="1:7" ht="23.25">
      <c r="A107" s="28" t="s">
        <v>9</v>
      </c>
      <c r="B107" s="20">
        <v>728</v>
      </c>
      <c r="C107" s="26" t="s">
        <v>98</v>
      </c>
      <c r="D107" s="26" t="s">
        <v>102</v>
      </c>
      <c r="E107" s="26" t="s">
        <v>52</v>
      </c>
      <c r="F107" s="27">
        <v>1579.63167</v>
      </c>
      <c r="G107" s="9"/>
    </row>
    <row r="108" spans="1:7">
      <c r="A108" s="28" t="s">
        <v>10</v>
      </c>
      <c r="B108" s="20">
        <v>728</v>
      </c>
      <c r="C108" s="26" t="s">
        <v>98</v>
      </c>
      <c r="D108" s="26" t="s">
        <v>102</v>
      </c>
      <c r="E108" s="26" t="s">
        <v>53</v>
      </c>
      <c r="F108" s="27">
        <v>1579.63167</v>
      </c>
      <c r="G108" s="9"/>
    </row>
    <row r="109" spans="1:7" ht="23.25">
      <c r="A109" s="28" t="s">
        <v>36</v>
      </c>
      <c r="B109" s="20">
        <v>728</v>
      </c>
      <c r="C109" s="26" t="s">
        <v>98</v>
      </c>
      <c r="D109" s="26" t="s">
        <v>103</v>
      </c>
      <c r="E109" s="26"/>
      <c r="F109" s="27">
        <v>2484.7245699999999</v>
      </c>
      <c r="G109" s="9"/>
    </row>
    <row r="110" spans="1:7" ht="23.25">
      <c r="A110" s="28" t="s">
        <v>8</v>
      </c>
      <c r="B110" s="20">
        <v>728</v>
      </c>
      <c r="C110" s="26" t="s">
        <v>98</v>
      </c>
      <c r="D110" s="26" t="s">
        <v>103</v>
      </c>
      <c r="E110" s="26" t="s">
        <v>7</v>
      </c>
      <c r="F110" s="27">
        <v>2484.7245699999999</v>
      </c>
      <c r="G110" s="9"/>
    </row>
    <row r="111" spans="1:7" ht="23.25">
      <c r="A111" s="28" t="s">
        <v>9</v>
      </c>
      <c r="B111" s="20">
        <v>728</v>
      </c>
      <c r="C111" s="26" t="s">
        <v>98</v>
      </c>
      <c r="D111" s="26" t="s">
        <v>103</v>
      </c>
      <c r="E111" s="26" t="s">
        <v>52</v>
      </c>
      <c r="F111" s="27">
        <v>2484.7245699999999</v>
      </c>
      <c r="G111" s="9"/>
    </row>
    <row r="112" spans="1:7">
      <c r="A112" s="28" t="s">
        <v>10</v>
      </c>
      <c r="B112" s="20">
        <v>728</v>
      </c>
      <c r="C112" s="26" t="s">
        <v>98</v>
      </c>
      <c r="D112" s="26" t="s">
        <v>103</v>
      </c>
      <c r="E112" s="26" t="s">
        <v>53</v>
      </c>
      <c r="F112" s="27">
        <v>2484.7245699999999</v>
      </c>
      <c r="G112" s="9"/>
    </row>
    <row r="113" spans="1:7">
      <c r="A113" s="25" t="s">
        <v>104</v>
      </c>
      <c r="B113" s="20">
        <v>728</v>
      </c>
      <c r="C113" s="26" t="s">
        <v>107</v>
      </c>
      <c r="D113" s="26"/>
      <c r="E113" s="26"/>
      <c r="F113" s="27">
        <v>16.8</v>
      </c>
      <c r="G113" s="9"/>
    </row>
    <row r="114" spans="1:7" ht="26.25">
      <c r="A114" s="25" t="s">
        <v>105</v>
      </c>
      <c r="B114" s="20">
        <v>728</v>
      </c>
      <c r="C114" s="26" t="s">
        <v>106</v>
      </c>
      <c r="D114" s="26"/>
      <c r="E114" s="26"/>
      <c r="F114" s="27">
        <v>16.8</v>
      </c>
      <c r="G114" s="9"/>
    </row>
    <row r="115" spans="1:7" ht="23.25">
      <c r="A115" s="28" t="s">
        <v>8</v>
      </c>
      <c r="B115" s="20">
        <v>728</v>
      </c>
      <c r="C115" s="26" t="s">
        <v>106</v>
      </c>
      <c r="D115" s="26" t="s">
        <v>51</v>
      </c>
      <c r="E115" s="26" t="s">
        <v>7</v>
      </c>
      <c r="F115" s="27">
        <v>16.8</v>
      </c>
      <c r="G115" s="9"/>
    </row>
    <row r="116" spans="1:7" ht="23.25">
      <c r="A116" s="28" t="s">
        <v>9</v>
      </c>
      <c r="B116" s="20">
        <v>728</v>
      </c>
      <c r="C116" s="26" t="s">
        <v>106</v>
      </c>
      <c r="D116" s="26" t="s">
        <v>51</v>
      </c>
      <c r="E116" s="26" t="s">
        <v>52</v>
      </c>
      <c r="F116" s="27">
        <v>16.8</v>
      </c>
      <c r="G116" s="9"/>
    </row>
    <row r="117" spans="1:7">
      <c r="A117" s="28" t="s">
        <v>10</v>
      </c>
      <c r="B117" s="20">
        <v>728</v>
      </c>
      <c r="C117" s="26" t="s">
        <v>106</v>
      </c>
      <c r="D117" s="26" t="s">
        <v>51</v>
      </c>
      <c r="E117" s="26" t="s">
        <v>53</v>
      </c>
      <c r="F117" s="27">
        <v>16.8</v>
      </c>
      <c r="G117" s="9"/>
    </row>
    <row r="118" spans="1:7">
      <c r="A118" s="25" t="s">
        <v>108</v>
      </c>
      <c r="B118" s="20">
        <v>728</v>
      </c>
      <c r="C118" s="26" t="s">
        <v>110</v>
      </c>
      <c r="D118" s="26"/>
      <c r="E118" s="26"/>
      <c r="F118" s="27">
        <f>+F119</f>
        <v>10453.42153</v>
      </c>
      <c r="G118" s="9"/>
    </row>
    <row r="119" spans="1:7">
      <c r="A119" s="25" t="s">
        <v>109</v>
      </c>
      <c r="B119" s="20">
        <v>728</v>
      </c>
      <c r="C119" s="26" t="s">
        <v>111</v>
      </c>
      <c r="D119" s="26"/>
      <c r="E119" s="26"/>
      <c r="F119" s="27">
        <v>10453.42153</v>
      </c>
      <c r="G119" s="9"/>
    </row>
    <row r="120" spans="1:7" ht="45.75">
      <c r="A120" s="28" t="s">
        <v>11</v>
      </c>
      <c r="B120" s="20">
        <v>728</v>
      </c>
      <c r="C120" s="26" t="s">
        <v>111</v>
      </c>
      <c r="D120" s="26" t="s">
        <v>112</v>
      </c>
      <c r="E120" s="26" t="s">
        <v>58</v>
      </c>
      <c r="F120" s="27">
        <v>8532.6082800000004</v>
      </c>
      <c r="G120" s="9"/>
    </row>
    <row r="121" spans="1:7">
      <c r="A121" s="28" t="s">
        <v>29</v>
      </c>
      <c r="B121" s="20">
        <v>728</v>
      </c>
      <c r="C121" s="26" t="s">
        <v>111</v>
      </c>
      <c r="D121" s="26" t="s">
        <v>112</v>
      </c>
      <c r="E121" s="26" t="s">
        <v>78</v>
      </c>
      <c r="F121" s="27">
        <v>8532.6082800000004</v>
      </c>
      <c r="G121" s="9"/>
    </row>
    <row r="122" spans="1:7">
      <c r="A122" s="28" t="s">
        <v>30</v>
      </c>
      <c r="B122" s="20">
        <v>728</v>
      </c>
      <c r="C122" s="26" t="s">
        <v>111</v>
      </c>
      <c r="D122" s="26" t="s">
        <v>112</v>
      </c>
      <c r="E122" s="26" t="s">
        <v>79</v>
      </c>
      <c r="F122" s="27">
        <v>6547.1620800000001</v>
      </c>
      <c r="G122" s="9"/>
    </row>
    <row r="123" spans="1:7" ht="34.5">
      <c r="A123" s="28" t="s">
        <v>31</v>
      </c>
      <c r="B123" s="20">
        <v>728</v>
      </c>
      <c r="C123" s="26" t="s">
        <v>111</v>
      </c>
      <c r="D123" s="26" t="s">
        <v>112</v>
      </c>
      <c r="E123" s="26" t="s">
        <v>80</v>
      </c>
      <c r="F123" s="27">
        <v>1985.4462000000001</v>
      </c>
      <c r="G123" s="9"/>
    </row>
    <row r="124" spans="1:7" ht="23.25">
      <c r="A124" s="28" t="s">
        <v>8</v>
      </c>
      <c r="B124" s="20">
        <v>728</v>
      </c>
      <c r="C124" s="26" t="s">
        <v>111</v>
      </c>
      <c r="D124" s="26" t="s">
        <v>112</v>
      </c>
      <c r="E124" s="26" t="s">
        <v>7</v>
      </c>
      <c r="F124" s="27">
        <v>1916.9382499999999</v>
      </c>
      <c r="G124" s="9"/>
    </row>
    <row r="125" spans="1:7" ht="23.25">
      <c r="A125" s="28" t="s">
        <v>9</v>
      </c>
      <c r="B125" s="20">
        <v>728</v>
      </c>
      <c r="C125" s="26" t="s">
        <v>111</v>
      </c>
      <c r="D125" s="26" t="s">
        <v>112</v>
      </c>
      <c r="E125" s="26" t="s">
        <v>52</v>
      </c>
      <c r="F125" s="27">
        <v>1916.9382499999999</v>
      </c>
      <c r="G125" s="9"/>
    </row>
    <row r="126" spans="1:7">
      <c r="A126" s="28" t="s">
        <v>10</v>
      </c>
      <c r="B126" s="20">
        <v>728</v>
      </c>
      <c r="C126" s="26" t="s">
        <v>111</v>
      </c>
      <c r="D126" s="26" t="s">
        <v>112</v>
      </c>
      <c r="E126" s="26" t="s">
        <v>53</v>
      </c>
      <c r="F126" s="27">
        <v>1524.9407900000001</v>
      </c>
      <c r="G126" s="9"/>
    </row>
    <row r="127" spans="1:7">
      <c r="A127" s="28" t="s">
        <v>16</v>
      </c>
      <c r="B127" s="20">
        <v>728</v>
      </c>
      <c r="C127" s="26" t="s">
        <v>111</v>
      </c>
      <c r="D127" s="26" t="s">
        <v>112</v>
      </c>
      <c r="E127" s="26" t="s">
        <v>63</v>
      </c>
      <c r="F127" s="27">
        <v>391.99745999999999</v>
      </c>
      <c r="G127" s="9"/>
    </row>
    <row r="128" spans="1:7">
      <c r="A128" s="28" t="s">
        <v>21</v>
      </c>
      <c r="B128" s="20">
        <v>728</v>
      </c>
      <c r="C128" s="26" t="s">
        <v>111</v>
      </c>
      <c r="D128" s="26" t="s">
        <v>112</v>
      </c>
      <c r="E128" s="26" t="s">
        <v>67</v>
      </c>
      <c r="F128" s="27">
        <v>3.875</v>
      </c>
      <c r="G128" s="9"/>
    </row>
    <row r="129" spans="1:7">
      <c r="A129" s="28" t="s">
        <v>24</v>
      </c>
      <c r="B129" s="20">
        <v>728</v>
      </c>
      <c r="C129" s="26" t="s">
        <v>111</v>
      </c>
      <c r="D129" s="26" t="s">
        <v>112</v>
      </c>
      <c r="E129" s="26" t="s">
        <v>70</v>
      </c>
      <c r="F129" s="27">
        <v>3.875</v>
      </c>
      <c r="G129" s="9"/>
    </row>
    <row r="130" spans="1:7">
      <c r="A130" s="28" t="s">
        <v>25</v>
      </c>
      <c r="B130" s="20">
        <v>728</v>
      </c>
      <c r="C130" s="26" t="s">
        <v>111</v>
      </c>
      <c r="D130" s="26" t="s">
        <v>112</v>
      </c>
      <c r="E130" s="26" t="s">
        <v>71</v>
      </c>
      <c r="F130" s="27">
        <v>3.875</v>
      </c>
      <c r="G130" s="9"/>
    </row>
    <row r="131" spans="1:7">
      <c r="A131" s="4" t="s">
        <v>113</v>
      </c>
      <c r="B131" s="20">
        <v>728</v>
      </c>
      <c r="C131" s="26" t="s">
        <v>116</v>
      </c>
      <c r="D131" s="26"/>
      <c r="E131" s="26"/>
      <c r="F131" s="27" t="str">
        <f>+F132</f>
        <v>-</v>
      </c>
      <c r="G131" s="9"/>
    </row>
    <row r="132" spans="1:7">
      <c r="A132" s="5" t="s">
        <v>114</v>
      </c>
      <c r="B132" s="20">
        <v>728</v>
      </c>
      <c r="C132" s="26" t="s">
        <v>115</v>
      </c>
      <c r="D132" s="26"/>
      <c r="E132" s="26"/>
      <c r="F132" s="27" t="s">
        <v>4</v>
      </c>
      <c r="G132" s="9"/>
    </row>
    <row r="133" spans="1:7" ht="23.25">
      <c r="A133" s="28" t="s">
        <v>8</v>
      </c>
      <c r="B133" s="20">
        <v>728</v>
      </c>
      <c r="C133" s="26" t="s">
        <v>115</v>
      </c>
      <c r="D133" s="26" t="s">
        <v>117</v>
      </c>
      <c r="E133" s="26" t="s">
        <v>7</v>
      </c>
      <c r="F133" s="27" t="s">
        <v>4</v>
      </c>
      <c r="G133" s="9"/>
    </row>
    <row r="134" spans="1:7">
      <c r="A134" s="25" t="s">
        <v>118</v>
      </c>
      <c r="B134" s="20">
        <v>728</v>
      </c>
      <c r="C134" s="26" t="s">
        <v>121</v>
      </c>
      <c r="D134" s="26"/>
      <c r="E134" s="26"/>
      <c r="F134" s="27">
        <f>+F135</f>
        <v>22.527950000000001</v>
      </c>
      <c r="G134" s="9"/>
    </row>
    <row r="135" spans="1:7" ht="26.25">
      <c r="A135" s="25" t="s">
        <v>119</v>
      </c>
      <c r="B135" s="20">
        <v>728</v>
      </c>
      <c r="C135" s="26" t="s">
        <v>120</v>
      </c>
      <c r="D135" s="26"/>
      <c r="E135" s="26"/>
      <c r="F135" s="27">
        <v>22.527950000000001</v>
      </c>
      <c r="G135" s="9"/>
    </row>
    <row r="136" spans="1:7">
      <c r="A136" s="28" t="s">
        <v>38</v>
      </c>
      <c r="B136" s="20">
        <v>728</v>
      </c>
      <c r="C136" s="26" t="s">
        <v>120</v>
      </c>
      <c r="D136" s="26" t="s">
        <v>122</v>
      </c>
      <c r="E136" s="26" t="s">
        <v>123</v>
      </c>
      <c r="F136" s="27">
        <v>22.527950000000001</v>
      </c>
      <c r="G136" s="9"/>
    </row>
    <row r="137" spans="1:7">
      <c r="A137" s="28" t="s">
        <v>37</v>
      </c>
      <c r="B137" s="20">
        <v>728</v>
      </c>
      <c r="C137" s="26" t="s">
        <v>120</v>
      </c>
      <c r="D137" s="26" t="s">
        <v>122</v>
      </c>
      <c r="E137" s="26" t="s">
        <v>124</v>
      </c>
      <c r="F137" s="27">
        <v>22.527950000000001</v>
      </c>
      <c r="G137" s="9"/>
    </row>
    <row r="138" spans="1:7" ht="26.25">
      <c r="A138" s="25" t="s">
        <v>125</v>
      </c>
      <c r="B138" s="20">
        <v>728</v>
      </c>
      <c r="C138" s="26" t="s">
        <v>127</v>
      </c>
      <c r="D138" s="26"/>
      <c r="E138" s="26"/>
      <c r="F138" s="27">
        <f>+F139</f>
        <v>194.17049</v>
      </c>
      <c r="G138" s="9"/>
    </row>
    <row r="139" spans="1:7">
      <c r="A139" s="25" t="s">
        <v>126</v>
      </c>
      <c r="B139" s="20">
        <v>728</v>
      </c>
      <c r="C139" s="26" t="s">
        <v>128</v>
      </c>
      <c r="D139" s="26"/>
      <c r="E139" s="26"/>
      <c r="F139" s="27">
        <v>194.17049</v>
      </c>
      <c r="G139" s="9"/>
    </row>
    <row r="140" spans="1:7">
      <c r="A140" s="28" t="s">
        <v>39</v>
      </c>
      <c r="B140" s="20">
        <v>728</v>
      </c>
      <c r="C140" s="26" t="s">
        <v>128</v>
      </c>
      <c r="D140" s="26" t="s">
        <v>129</v>
      </c>
      <c r="E140" s="26" t="s">
        <v>130</v>
      </c>
      <c r="F140" s="27">
        <v>194.17049</v>
      </c>
      <c r="G140" s="9"/>
    </row>
    <row r="141" spans="1:7">
      <c r="A141" s="28" t="s">
        <v>5</v>
      </c>
      <c r="B141" s="20">
        <v>728</v>
      </c>
      <c r="C141" s="26" t="s">
        <v>128</v>
      </c>
      <c r="D141" s="26" t="s">
        <v>129</v>
      </c>
      <c r="E141" s="26" t="s">
        <v>131</v>
      </c>
      <c r="F141" s="27">
        <v>194.17049</v>
      </c>
      <c r="G141" s="9"/>
    </row>
    <row r="142" spans="1:7" ht="15" customHeight="1">
      <c r="A142" s="11"/>
      <c r="B142" s="12"/>
      <c r="C142" s="12"/>
      <c r="D142" s="12"/>
      <c r="E142" s="12"/>
      <c r="F142" s="12"/>
      <c r="G142" s="3"/>
    </row>
  </sheetData>
  <mergeCells count="8">
    <mergeCell ref="B10:E12"/>
    <mergeCell ref="A10:A13"/>
    <mergeCell ref="F10:F13"/>
    <mergeCell ref="A8:F8"/>
    <mergeCell ref="E1:F1"/>
    <mergeCell ref="E3:F3"/>
    <mergeCell ref="E4:F4"/>
    <mergeCell ref="C5:F5"/>
  </mergeCells>
  <pageMargins left="0.39370078740157483" right="0.39370078740157483" top="0.39370078740157483" bottom="0.39370078740157483" header="0" footer="0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86A3E68-C8E2-4A6E-8A36-D2023DE473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Штайнгильберг ОВ</cp:lastModifiedBy>
  <cp:lastPrinted>2026-05-29T06:11:01Z</cp:lastPrinted>
  <dcterms:created xsi:type="dcterms:W3CDTF">2026-04-14T06:12:55Z</dcterms:created>
  <dcterms:modified xsi:type="dcterms:W3CDTF">2026-05-29T06:11:26Z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SV_0503117M_20220601(4).xlsx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